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★KPC\ITQ_문제\☆2023\2023_108\9. 미오새검토\108_엑셀\"/>
    </mc:Choice>
  </mc:AlternateContent>
  <xr:revisionPtr revIDLastSave="0" documentId="13_ncr:1_{56A37FFE-2A11-4E3B-8846-FEBB71DADF5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문제" sheetId="9" r:id="rId1"/>
    <sheet name="제1작업" sheetId="23" r:id="rId2"/>
    <sheet name="제2작업" sheetId="24" r:id="rId3"/>
    <sheet name="제3작업" sheetId="26" r:id="rId4"/>
    <sheet name="제4작업" sheetId="27" r:id="rId5"/>
  </sheets>
  <definedNames>
    <definedName name="_xlnm._FilterDatabase" localSheetId="2" hidden="1">제2작업!$B$2:$H$10</definedName>
    <definedName name="_xlnm.Criteria" localSheetId="2">제2작업!$B$13:$C$15</definedName>
    <definedName name="_xlnm.Extract" localSheetId="2">제2작업!$B$18:$E$18</definedName>
    <definedName name="개설일자">#REF!</definedName>
    <definedName name="입실일">제1작업!$E$5:$E$12</definedName>
    <definedName name="포장단위">#REF!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3" l="1"/>
  <c r="E13" i="23"/>
  <c r="I5" i="23"/>
  <c r="J13" i="23"/>
  <c r="E14" i="23"/>
  <c r="J6" i="23"/>
  <c r="J7" i="23"/>
  <c r="J8" i="23"/>
  <c r="J9" i="23"/>
  <c r="J10" i="23"/>
  <c r="J11" i="23"/>
  <c r="J12" i="23"/>
  <c r="J5" i="23"/>
  <c r="I6" i="23"/>
  <c r="I7" i="23"/>
  <c r="I8" i="23"/>
  <c r="I9" i="23"/>
  <c r="I10" i="23"/>
  <c r="I11" i="23"/>
  <c r="I12" i="23"/>
</calcChain>
</file>

<file path=xl/sharedStrings.xml><?xml version="1.0" encoding="utf-8"?>
<sst xmlns="http://schemas.openxmlformats.org/spreadsheetml/2006/main" count="169" uniqueCount="53">
  <si>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</si>
  <si>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</si>
  <si>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</si>
  <si>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</si>
  <si>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</si>
  <si>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</si>
  <si>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총합계</t>
  </si>
  <si>
    <t>***</t>
  </si>
  <si>
    <t>ㄴ</t>
    <phoneticPr fontId="2" type="noConversion"/>
  </si>
  <si>
    <t>예약번호</t>
    <phoneticPr fontId="2" type="noConversion"/>
  </si>
  <si>
    <t>종류</t>
    <phoneticPr fontId="2" type="noConversion"/>
  </si>
  <si>
    <t>숙소명</t>
    <phoneticPr fontId="2" type="noConversion"/>
  </si>
  <si>
    <t>입실일</t>
    <phoneticPr fontId="2" type="noConversion"/>
  </si>
  <si>
    <t>1박요금
(원)</t>
    <phoneticPr fontId="2" type="noConversion"/>
  </si>
  <si>
    <t>예약인원</t>
    <phoneticPr fontId="2" type="noConversion"/>
  </si>
  <si>
    <t>숙박일수</t>
    <phoneticPr fontId="2" type="noConversion"/>
  </si>
  <si>
    <t>위치</t>
    <phoneticPr fontId="2" type="noConversion"/>
  </si>
  <si>
    <t>호텔 1박요금(원) 평균</t>
    <phoneticPr fontId="2" type="noConversion"/>
  </si>
  <si>
    <t>숙박일수 4 이상인 예약건수</t>
    <phoneticPr fontId="2" type="noConversion"/>
  </si>
  <si>
    <t>가장 빠른 입실일</t>
    <phoneticPr fontId="2" type="noConversion"/>
  </si>
  <si>
    <t>RE3-01</t>
    <phoneticPr fontId="2" type="noConversion"/>
  </si>
  <si>
    <t>PE4-01</t>
    <phoneticPr fontId="2" type="noConversion"/>
  </si>
  <si>
    <t>RE1-02</t>
    <phoneticPr fontId="2" type="noConversion"/>
  </si>
  <si>
    <t>RE4-03</t>
    <phoneticPr fontId="2" type="noConversion"/>
  </si>
  <si>
    <t>PE4-03</t>
    <phoneticPr fontId="2" type="noConversion"/>
  </si>
  <si>
    <t>호텔</t>
    <phoneticPr fontId="2" type="noConversion"/>
  </si>
  <si>
    <t>리조트</t>
    <phoneticPr fontId="2" type="noConversion"/>
  </si>
  <si>
    <t>펜션</t>
    <phoneticPr fontId="2" type="noConversion"/>
  </si>
  <si>
    <t>엠스테이</t>
  </si>
  <si>
    <t>엠스테이</t>
    <phoneticPr fontId="2" type="noConversion"/>
  </si>
  <si>
    <t>스완지노</t>
    <phoneticPr fontId="2" type="noConversion"/>
  </si>
  <si>
    <t>더비치</t>
    <phoneticPr fontId="2" type="noConversion"/>
  </si>
  <si>
    <t>화이트캐슬</t>
    <phoneticPr fontId="2" type="noConversion"/>
  </si>
  <si>
    <t>베스트뷰</t>
    <phoneticPr fontId="2" type="noConversion"/>
  </si>
  <si>
    <t>그린에코</t>
    <phoneticPr fontId="2" type="noConversion"/>
  </si>
  <si>
    <t>크라운유니</t>
    <phoneticPr fontId="2" type="noConversion"/>
  </si>
  <si>
    <t>푸른바다</t>
    <phoneticPr fontId="2" type="noConversion"/>
  </si>
  <si>
    <t>펜션</t>
  </si>
  <si>
    <t>&gt;=2023-09-01</t>
    <phoneticPr fontId="2" type="noConversion"/>
  </si>
  <si>
    <t>리조트</t>
  </si>
  <si>
    <t>리조트</t>
    <phoneticPr fontId="2" type="noConversion"/>
  </si>
  <si>
    <t>호텔</t>
  </si>
  <si>
    <t>개수 : 숙소명</t>
  </si>
  <si>
    <t>70001-95000</t>
  </si>
  <si>
    <t>95001-120000</t>
  </si>
  <si>
    <t>120001-145000</t>
  </si>
  <si>
    <t>1박요금(원)</t>
  </si>
  <si>
    <t>종류</t>
  </si>
  <si>
    <t>HA1-01</t>
    <phoneticPr fontId="2" type="noConversion"/>
  </si>
  <si>
    <t>HA2-02</t>
    <phoneticPr fontId="2" type="noConversion"/>
  </si>
  <si>
    <t>HA2-03</t>
    <phoneticPr fontId="2" type="noConversion"/>
  </si>
  <si>
    <t>숙박비
(원)</t>
    <phoneticPr fontId="2" type="noConversion"/>
  </si>
  <si>
    <t>평균 : 예약인원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</si>
</sst>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&quot;명&quot;"/>
    <numFmt numFmtId="177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0" borderId="18" xfId="1" quotePrefix="1" applyNumberFormat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41" fontId="3" fillId="0" borderId="11" xfId="1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1" quotePrefix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right" vertical="center"/>
    </xf>
    <xf numFmtId="14" fontId="3" fillId="0" borderId="1" xfId="1" applyNumberFormat="1" applyFont="1" applyBorder="1" applyAlignment="1">
      <alignment horizontal="right" vertical="center"/>
    </xf>
    <xf numFmtId="14" fontId="3" fillId="0" borderId="10" xfId="1" applyNumberFormat="1" applyFont="1" applyBorder="1" applyAlignment="1">
      <alignment horizontal="right" vertical="center"/>
    </xf>
    <xf numFmtId="3" fontId="3" fillId="0" borderId="3" xfId="1" applyNumberFormat="1" applyFont="1" applyBorder="1" applyAlignment="1">
      <alignment vertical="center"/>
    </xf>
    <xf numFmtId="3" fontId="3" fillId="0" borderId="1" xfId="1" applyNumberFormat="1" applyFont="1" applyBorder="1" applyAlignment="1">
      <alignment vertical="center"/>
    </xf>
    <xf numFmtId="3" fontId="3" fillId="0" borderId="10" xfId="1" applyNumberFormat="1" applyFont="1" applyBorder="1" applyAlignment="1">
      <alignment vertical="center"/>
    </xf>
    <xf numFmtId="176" fontId="3" fillId="0" borderId="3" xfId="1" applyNumberFormat="1" applyFont="1" applyBorder="1">
      <alignment vertical="center"/>
    </xf>
    <xf numFmtId="176" fontId="3" fillId="0" borderId="1" xfId="1" applyNumberFormat="1" applyFont="1" applyBorder="1">
      <alignment vertical="center"/>
    </xf>
    <xf numFmtId="176" fontId="3" fillId="0" borderId="10" xfId="1" applyNumberFormat="1" applyFont="1" applyBorder="1">
      <alignment vertical="center"/>
    </xf>
    <xf numFmtId="176" fontId="3" fillId="0" borderId="1" xfId="1" applyNumberFormat="1" applyFont="1" applyFill="1" applyBorder="1">
      <alignment vertical="center"/>
    </xf>
    <xf numFmtId="176" fontId="3" fillId="0" borderId="30" xfId="1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77" fontId="3" fillId="0" borderId="3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14" fontId="3" fillId="0" borderId="20" xfId="1" quotePrefix="1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77" fontId="3" fillId="0" borderId="25" xfId="1" applyNumberFormat="1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77" fontId="3" fillId="0" borderId="31" xfId="1" applyNumberFormat="1" applyFont="1" applyFill="1" applyBorder="1" applyAlignment="1">
      <alignment vertical="center"/>
    </xf>
    <xf numFmtId="3" fontId="0" fillId="0" borderId="0" xfId="0" applyNumberFormat="1" applyAlignment="1">
      <alignment horizontal="left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41" fontId="3" fillId="0" borderId="3" xfId="1" quotePrefix="1" applyFont="1" applyBorder="1" applyAlignment="1">
      <alignment vertical="center"/>
    </xf>
    <xf numFmtId="41" fontId="3" fillId="0" borderId="1" xfId="1" quotePrefix="1" applyFont="1" applyBorder="1" applyAlignment="1">
      <alignment vertical="center"/>
    </xf>
    <xf numFmtId="41" fontId="3" fillId="0" borderId="10" xfId="1" quotePrefix="1" applyFont="1" applyBorder="1" applyAlignment="1">
      <alignment vertical="center"/>
    </xf>
    <xf numFmtId="41" fontId="0" fillId="0" borderId="0" xfId="0" applyNumberFormat="1" applyAlignment="1">
      <alignment horizontal="center" vertical="center"/>
    </xf>
    <xf numFmtId="41" fontId="3" fillId="0" borderId="18" xfId="1" quotePrefix="1" applyFont="1" applyBorder="1" applyAlignment="1">
      <alignment horizontal="right" vertical="center"/>
    </xf>
    <xf numFmtId="0" fontId="3" fillId="0" borderId="10" xfId="1" quotePrefix="1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2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numFmt numFmtId="33" formatCode="_-* #,##0_-;\-* #,##0_-;_-* &quot;-&quot;_-;_-@_-"/>
    </dxf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7" formatCode="0_);[Red]\(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6" formatCode="#,##0&quot;명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호텔 및 리조트 예약현황 분석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1박요금(원)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E54-4DEF-9684-E636C7747A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(제1작업!$D$5:$D$7,제1작업!$D$9:$D$11)</c:f>
              <c:strCache>
                <c:ptCount val="6"/>
                <c:pt idx="0">
                  <c:v>엠스테이</c:v>
                </c:pt>
                <c:pt idx="1">
                  <c:v>스완지노</c:v>
                </c:pt>
                <c:pt idx="2">
                  <c:v>더비치</c:v>
                </c:pt>
                <c:pt idx="3">
                  <c:v>베스트뷰</c:v>
                </c:pt>
                <c:pt idx="4">
                  <c:v>그린에코</c:v>
                </c:pt>
                <c:pt idx="5">
                  <c:v>크라운유니</c:v>
                </c:pt>
              </c:strCache>
            </c:strRef>
          </c:cat>
          <c:val>
            <c:numRef>
              <c:f>(제1작업!$F$5:$F$7,제1작업!$F$9:$F$11)</c:f>
              <c:numCache>
                <c:formatCode>_(* #,##0_);_(* \(#,##0\);_(* "-"_);_(@_)</c:formatCode>
                <c:ptCount val="6"/>
                <c:pt idx="0">
                  <c:v>120000</c:v>
                </c:pt>
                <c:pt idx="1">
                  <c:v>135000</c:v>
                </c:pt>
                <c:pt idx="2">
                  <c:v>98000</c:v>
                </c:pt>
                <c:pt idx="3">
                  <c:v>125000</c:v>
                </c:pt>
                <c:pt idx="4">
                  <c:v>88000</c:v>
                </c:pt>
                <c:pt idx="5">
                  <c:v>105000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54-4DEF-9684-E636C7747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71041760"/>
        <c:axId val="470809056"/>
      </c:barChart>
      <c:lineChart>
        <c:grouping val="standar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예약인원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(제1작업!$D$5:$D$7,제1작업!$D$9:$D$11)</c:f>
              <c:strCache>
                <c:ptCount val="6"/>
                <c:pt idx="0">
                  <c:v>엠스테이</c:v>
                </c:pt>
                <c:pt idx="1">
                  <c:v>스완지노</c:v>
                </c:pt>
                <c:pt idx="2">
                  <c:v>더비치</c:v>
                </c:pt>
                <c:pt idx="3">
                  <c:v>베스트뷰</c:v>
                </c:pt>
                <c:pt idx="4">
                  <c:v>그린에코</c:v>
                </c:pt>
                <c:pt idx="5">
                  <c:v>크라운유니</c:v>
                </c:pt>
              </c:strCache>
            </c:strRef>
          </c:cat>
          <c:val>
            <c:numRef>
              <c:f>(제1작업!$G$5:$G$7,제1작업!$G$9:$G$11)</c:f>
              <c:numCache>
                <c:formatCode>#,##0"명"</c:formatCode>
                <c:ptCount val="6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54-4DEF-9684-E636C7747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252496"/>
        <c:axId val="345251184"/>
      </c:lineChart>
      <c:catAx>
        <c:axId val="47104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70809056"/>
        <c:crosses val="autoZero"/>
        <c:auto val="1"/>
        <c:lblAlgn val="ctr"/>
        <c:lblOffset val="100"/>
        <c:noMultiLvlLbl val="0"/>
      </c:catAx>
      <c:valAx>
        <c:axId val="47080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71041760"/>
        <c:crosses val="autoZero"/>
        <c:crossBetween val="between"/>
      </c:valAx>
      <c:valAx>
        <c:axId val="345251184"/>
        <c:scaling>
          <c:orientation val="minMax"/>
        </c:scaling>
        <c:delete val="0"/>
        <c:axPos val="r"/>
        <c:numFmt formatCode="#,##0&quot;명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45252496"/>
        <c:crosses val="max"/>
        <c:crossBetween val="between"/>
        <c:majorUnit val="1"/>
      </c:valAx>
      <c:catAx>
        <c:axId val="34525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4525118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EC8B94-BFFB-4705-9D88-56B17CC5E2A5}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107950</xdr:rowOff>
    </xdr:from>
    <xdr:to>
      <xdr:col>6</xdr:col>
      <xdr:colOff>523876</xdr:colOff>
      <xdr:row>2</xdr:row>
      <xdr:rowOff>190500</xdr:rowOff>
    </xdr:to>
    <xdr:sp macro="" textlink="">
      <xdr:nvSpPr>
        <xdr:cNvPr id="4" name="사다리꼴 3">
          <a:extLst>
            <a:ext uri="{FF2B5EF4-FFF2-40B4-BE49-F238E27FC236}">
              <a16:creationId xmlns:a16="http://schemas.microsoft.com/office/drawing/2014/main" id="{AD802E1E-37A4-4AE5-BA50-B064439CFCD8}"/>
            </a:ext>
          </a:extLst>
        </xdr:cNvPr>
        <xdr:cNvSpPr/>
      </xdr:nvSpPr>
      <xdr:spPr>
        <a:xfrm>
          <a:off x="136525" y="107950"/>
          <a:ext cx="5254626" cy="65405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우리제주로 숙소</a:t>
          </a:r>
          <a:r>
            <a:rPr lang="ko-KR" altLang="en-US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 예약 현황</a:t>
          </a:r>
          <a:endParaRPr lang="ko-KR" altLang="en-US" sz="2400" b="1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  <a:cs typeface="+mn-cs"/>
          </a:endParaRPr>
        </a:p>
      </xdr:txBody>
    </xdr:sp>
    <xdr:clientData/>
  </xdr:twoCellAnchor>
  <xdr:twoCellAnchor editAs="oneCell">
    <xdr:from>
      <xdr:col>7</xdr:col>
      <xdr:colOff>0</xdr:colOff>
      <xdr:row>0</xdr:row>
      <xdr:rowOff>50800</xdr:rowOff>
    </xdr:from>
    <xdr:to>
      <xdr:col>10</xdr:col>
      <xdr:colOff>0</xdr:colOff>
      <xdr:row>2</xdr:row>
      <xdr:rowOff>234950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D9EF32F-307A-03A5-C5CE-F2FFC1992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50800"/>
          <a:ext cx="2705100" cy="7556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104775</xdr:rowOff>
    </xdr:from>
    <xdr:to>
      <xdr:col>6</xdr:col>
      <xdr:colOff>511176</xdr:colOff>
      <xdr:row>2</xdr:row>
      <xdr:rowOff>187325</xdr:rowOff>
    </xdr:to>
    <xdr:sp macro="" textlink="">
      <xdr:nvSpPr>
        <xdr:cNvPr id="4" name="사다리꼴 3">
          <a:extLst>
            <a:ext uri="{FF2B5EF4-FFF2-40B4-BE49-F238E27FC236}">
              <a16:creationId xmlns:a16="http://schemas.microsoft.com/office/drawing/2014/main" id="{F7599F86-5B2C-45CA-A3FD-9FEFC2F268C5}"/>
            </a:ext>
          </a:extLst>
        </xdr:cNvPr>
        <xdr:cNvSpPr/>
      </xdr:nvSpPr>
      <xdr:spPr>
        <a:xfrm>
          <a:off x="123825" y="104775"/>
          <a:ext cx="5254626" cy="65405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우리제주로 숙소</a:t>
          </a:r>
          <a:r>
            <a:rPr lang="ko-KR" altLang="en-US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 예약 현황</a:t>
          </a:r>
          <a:endParaRPr lang="ko-KR" altLang="en-US" sz="2400" b="1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  <a:cs typeface="+mn-cs"/>
          </a:endParaRPr>
        </a:p>
      </xdr:txBody>
    </xdr:sp>
    <xdr:clientData/>
  </xdr:twoCellAnchor>
  <xdr:twoCellAnchor editAs="oneCell">
    <xdr:from>
      <xdr:col>6</xdr:col>
      <xdr:colOff>844550</xdr:colOff>
      <xdr:row>0</xdr:row>
      <xdr:rowOff>47625</xdr:rowOff>
    </xdr:from>
    <xdr:to>
      <xdr:col>9</xdr:col>
      <xdr:colOff>835025</xdr:colOff>
      <xdr:row>2</xdr:row>
      <xdr:rowOff>231775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0F61DBB-0200-4C4D-ACB7-4B4BEBF7E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1825" y="47625"/>
          <a:ext cx="2705100" cy="7556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7B6D339-201A-B21F-7C8D-BDEC599AB3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0.39875</cdr:x>
      <cdr:y>0.13665</cdr:y>
    </cdr:from>
    <cdr:to>
      <cdr:x>0.53224</cdr:x>
      <cdr:y>0.22913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D949AB1A-8C67-A974-7CFE-F3443A9DFAC9}"/>
            </a:ext>
          </a:extLst>
        </cdr:cNvPr>
        <cdr:cNvSpPr/>
      </cdr:nvSpPr>
      <cdr:spPr>
        <a:xfrm xmlns:a="http://schemas.openxmlformats.org/drawingml/2006/main">
          <a:off x="3710738" y="830415"/>
          <a:ext cx="1242262" cy="561997"/>
        </a:xfrm>
        <a:prstGeom xmlns:a="http://schemas.openxmlformats.org/drawingml/2006/main" prst="wedgeRoundRectCallout">
          <a:avLst>
            <a:gd name="adj1" fmla="val 47439"/>
            <a:gd name="adj2" fmla="val 101298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 b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전 객실 바다 뷰</a:t>
          </a:r>
          <a:endParaRPr lang="ko-KR" b="0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am" refreshedDate="44989.475206712959" createdVersion="8" refreshedVersion="8" minRefreshableVersion="3" recordCount="8" xr:uid="{6A48C4AF-75E2-45AA-9847-0E2D4F42028B}">
  <cacheSource type="worksheet">
    <worksheetSource ref="B4:H12" sheet="제1작업"/>
  </cacheSource>
  <cacheFields count="7">
    <cacheField name="예약번호" numFmtId="0">
      <sharedItems/>
    </cacheField>
    <cacheField name="종류" numFmtId="0">
      <sharedItems count="3">
        <s v="호텔"/>
        <s v="리조트"/>
        <s v="펜션"/>
      </sharedItems>
    </cacheField>
    <cacheField name="숙소명" numFmtId="0">
      <sharedItems count="8">
        <s v="엠스테이"/>
        <s v="스완지노"/>
        <s v="더비치"/>
        <s v="화이트캐슬"/>
        <s v="베스트뷰"/>
        <s v="그린에코"/>
        <s v="크라운유니"/>
        <s v="푸른바다"/>
      </sharedItems>
    </cacheField>
    <cacheField name="입실일" numFmtId="14">
      <sharedItems containsSemiMixedTypes="0" containsNonDate="0" containsDate="1" containsString="0" minDate="2023-07-20T00:00:00" maxDate="2023-09-11T00:00:00"/>
    </cacheField>
    <cacheField name="1박요금_x000a_(원)" numFmtId="3">
      <sharedItems containsSemiMixedTypes="0" containsString="0" containsNumber="1" containsInteger="1" minValue="75000" maxValue="135000" count="8">
        <n v="120000"/>
        <n v="135000"/>
        <n v="98000"/>
        <n v="115000"/>
        <n v="125000"/>
        <n v="88000"/>
        <n v="105000"/>
        <n v="75000"/>
      </sharedItems>
      <fieldGroup base="4">
        <rangePr autoStart="0" startNum="70001" endNum="135000" groupInterval="25000"/>
        <groupItems count="5">
          <s v="&lt;70001"/>
          <s v="70001-95000"/>
          <s v="95001-120000"/>
          <s v="120001-145000"/>
          <s v="&gt;145001"/>
        </groupItems>
      </fieldGroup>
    </cacheField>
    <cacheField name="예약인원" numFmtId="176">
      <sharedItems containsSemiMixedTypes="0" containsString="0" containsNumber="1" containsInteger="1" minValue="2" maxValue="6" count="5">
        <n v="4"/>
        <n v="2"/>
        <n v="3"/>
        <n v="5"/>
        <n v="6"/>
      </sharedItems>
    </cacheField>
    <cacheField name="숙박일수" numFmtId="177">
      <sharedItems containsSemiMixedTypes="0" containsString="0" containsNumber="1" containsInteger="1" minValue="2" maxValue="4" count="3">
        <n v="2"/>
        <n v="3"/>
        <n v="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HO1-01"/>
    <x v="0"/>
    <x v="0"/>
    <d v="2023-08-03T00:00:00"/>
    <x v="0"/>
    <x v="0"/>
    <x v="0"/>
  </r>
  <r>
    <s v="RE3-01"/>
    <x v="1"/>
    <x v="1"/>
    <d v="2023-07-25T00:00:00"/>
    <x v="1"/>
    <x v="1"/>
    <x v="1"/>
  </r>
  <r>
    <s v="HO2-02"/>
    <x v="0"/>
    <x v="2"/>
    <d v="2023-07-20T00:00:00"/>
    <x v="2"/>
    <x v="2"/>
    <x v="1"/>
  </r>
  <r>
    <s v="PE4-01"/>
    <x v="2"/>
    <x v="3"/>
    <d v="2023-08-10T00:00:00"/>
    <x v="3"/>
    <x v="3"/>
    <x v="2"/>
  </r>
  <r>
    <s v="RE1-02"/>
    <x v="1"/>
    <x v="4"/>
    <d v="2023-08-01T00:00:00"/>
    <x v="4"/>
    <x v="2"/>
    <x v="0"/>
  </r>
  <r>
    <s v="RE4-03"/>
    <x v="1"/>
    <x v="5"/>
    <d v="2023-09-01T00:00:00"/>
    <x v="5"/>
    <x v="0"/>
    <x v="1"/>
  </r>
  <r>
    <s v="HO2-03"/>
    <x v="0"/>
    <x v="6"/>
    <d v="2023-07-27T00:00:00"/>
    <x v="6"/>
    <x v="1"/>
    <x v="2"/>
  </r>
  <r>
    <s v="PE4-03"/>
    <x v="2"/>
    <x v="7"/>
    <d v="2023-09-10T00:00:00"/>
    <x v="7"/>
    <x v="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F8BD56-0947-43F6-920A-23AB766BEE10}" name="피벗 테이블2" cacheId="0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1박요금(원)" colHeaderCaption="종류">
  <location ref="B2:H8" firstHeaderRow="1" firstDataRow="3" firstDataCol="1"/>
  <pivotFields count="7">
    <pivotField showAll="0"/>
    <pivotField axis="axisCol" showAll="0" sortType="descending">
      <items count="4">
        <item x="0"/>
        <item x="2"/>
        <item x="1"/>
        <item t="default"/>
      </items>
    </pivotField>
    <pivotField dataField="1" showAll="0">
      <items count="9">
        <item x="5"/>
        <item x="2"/>
        <item x="4"/>
        <item x="1"/>
        <item x="0"/>
        <item x="6"/>
        <item x="7"/>
        <item x="3"/>
        <item t="default"/>
      </items>
    </pivotField>
    <pivotField numFmtId="14" showAll="0"/>
    <pivotField axis="axisRow" numFmtId="3" showAll="0">
      <items count="6">
        <item x="0"/>
        <item x="1"/>
        <item x="2"/>
        <item x="3"/>
        <item x="4"/>
        <item t="default"/>
      </items>
    </pivotField>
    <pivotField dataField="1" numFmtId="176" showAll="0">
      <items count="6">
        <item x="1"/>
        <item x="2"/>
        <item x="0"/>
        <item x="3"/>
        <item x="4"/>
        <item t="default"/>
      </items>
    </pivotField>
    <pivotField numFmtId="177" showAll="0">
      <items count="4">
        <item x="0"/>
        <item x="1"/>
        <item x="2"/>
        <item t="default"/>
      </items>
    </pivotField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숙소명" fld="2" subtotal="count" baseField="0" baseItem="0"/>
    <dataField name="평균 : 예약인원" fld="5" subtotal="average" baseField="4" baseItem="1"/>
  </dataFields>
  <formats count="3">
    <format dxfId="6">
      <pivotArea outline="0" collapsedLevelsAreSubtotals="1" fieldPosition="0"/>
    </format>
    <format dxfId="5">
      <pivotArea outline="0" collapsedLevelsAreSubtotals="1" fieldPosition="0"/>
    </format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99E2E8-D98A-41F1-A4F0-E9FA3DB98B0E}" name="표2" displayName="표2" ref="B18:E22" totalsRowShown="0" tableBorderDxfId="11">
  <autoFilter ref="B18:E22" xr:uid="{2599E2E8-D98A-41F1-A4F0-E9FA3DB98B0E}">
    <filterColumn colId="0" hiddenButton="1"/>
    <filterColumn colId="1" hiddenButton="1"/>
    <filterColumn colId="2" hiddenButton="1"/>
    <filterColumn colId="3" hiddenButton="1"/>
  </autoFilter>
  <tableColumns count="4">
    <tableColumn id="1" xr3:uid="{7E1A7DE9-DCB6-405F-B4D1-9DE1B6301C09}" name="예약번호" dataDxfId="10"/>
    <tableColumn id="2" xr3:uid="{04A0ADDD-546B-4E6D-88A6-DD33C07024EA}" name="숙소명" dataDxfId="9"/>
    <tableColumn id="3" xr3:uid="{F28A4217-F5B8-4622-9117-D0FEB84CD2CE}" name="예약인원" dataDxfId="8" dataCellStyle="쉼표 [0]"/>
    <tableColumn id="4" xr3:uid="{209E6466-5DBA-4870-A809-FBF65556D506}" name="숙박일수" dataDxfId="7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1B2CD-8B24-4A83-9E60-550440867E11}">
  <dimension ref="B1:O22"/>
  <sheetViews>
    <sheetView showGridLines="0" zoomScaleNormal="100" workbookViewId="0">
      <selection activeCell="J24" sqref="J24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1.125" style="1" customWidth="1"/>
    <col min="4" max="4" width="14.875" style="1" customWidth="1"/>
    <col min="5" max="5" width="13.125" style="1" customWidth="1"/>
    <col min="6" max="6" width="11.875" style="1" customWidth="1"/>
    <col min="7" max="8" width="11.25" style="1" customWidth="1"/>
    <col min="9" max="9" width="13.125" style="1" customWidth="1"/>
    <col min="10" max="10" width="11.125" style="1" customWidth="1"/>
    <col min="11" max="12" width="11.87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29.25" customHeight="1" thickBot="1" x14ac:dyDescent="0.35">
      <c r="B4" s="5" t="s">
        <v>9</v>
      </c>
      <c r="C4" s="6" t="s">
        <v>10</v>
      </c>
      <c r="D4" s="6" t="s">
        <v>11</v>
      </c>
      <c r="E4" s="7" t="s">
        <v>12</v>
      </c>
      <c r="F4" s="7" t="s">
        <v>13</v>
      </c>
      <c r="G4" s="7" t="s">
        <v>14</v>
      </c>
      <c r="H4" s="7" t="s">
        <v>15</v>
      </c>
      <c r="I4" s="7" t="s">
        <v>51</v>
      </c>
      <c r="J4" s="14" t="s">
        <v>16</v>
      </c>
    </row>
    <row r="5" spans="2:12" ht="18.75" customHeight="1" x14ac:dyDescent="0.3">
      <c r="B5" s="18" t="s">
        <v>48</v>
      </c>
      <c r="C5" s="19" t="s">
        <v>25</v>
      </c>
      <c r="D5" s="19" t="s">
        <v>29</v>
      </c>
      <c r="E5" s="52">
        <v>45141</v>
      </c>
      <c r="F5" s="55">
        <v>120000</v>
      </c>
      <c r="G5" s="58">
        <v>4</v>
      </c>
      <c r="H5" s="55">
        <v>2</v>
      </c>
      <c r="I5" s="8" t="s">
        <v>0</v>
      </c>
      <c r="J5" s="9" t="s">
        <v>1</v>
      </c>
      <c r="L5" s="16"/>
    </row>
    <row r="6" spans="2:12" ht="18.75" customHeight="1" x14ac:dyDescent="0.3">
      <c r="B6" s="20" t="s">
        <v>20</v>
      </c>
      <c r="C6" s="21" t="s">
        <v>26</v>
      </c>
      <c r="D6" s="21" t="s">
        <v>30</v>
      </c>
      <c r="E6" s="53">
        <v>45132</v>
      </c>
      <c r="F6" s="56">
        <v>135000</v>
      </c>
      <c r="G6" s="59">
        <v>2</v>
      </c>
      <c r="H6" s="56">
        <v>3</v>
      </c>
      <c r="I6" s="10" t="s">
        <v>0</v>
      </c>
      <c r="J6" s="11" t="s">
        <v>1</v>
      </c>
      <c r="L6" s="16"/>
    </row>
    <row r="7" spans="2:12" ht="18.75" customHeight="1" x14ac:dyDescent="0.3">
      <c r="B7" s="20" t="s">
        <v>49</v>
      </c>
      <c r="C7" s="21" t="s">
        <v>25</v>
      </c>
      <c r="D7" s="21" t="s">
        <v>31</v>
      </c>
      <c r="E7" s="53">
        <v>45127</v>
      </c>
      <c r="F7" s="56">
        <v>98000</v>
      </c>
      <c r="G7" s="59">
        <v>3</v>
      </c>
      <c r="H7" s="56">
        <v>3</v>
      </c>
      <c r="I7" s="10" t="s">
        <v>0</v>
      </c>
      <c r="J7" s="11" t="s">
        <v>1</v>
      </c>
      <c r="L7" s="16"/>
    </row>
    <row r="8" spans="2:12" ht="18.75" customHeight="1" x14ac:dyDescent="0.3">
      <c r="B8" s="20" t="s">
        <v>21</v>
      </c>
      <c r="C8" s="21" t="s">
        <v>27</v>
      </c>
      <c r="D8" s="21" t="s">
        <v>32</v>
      </c>
      <c r="E8" s="53">
        <v>45148</v>
      </c>
      <c r="F8" s="56">
        <v>115000</v>
      </c>
      <c r="G8" s="59">
        <v>5</v>
      </c>
      <c r="H8" s="56">
        <v>4</v>
      </c>
      <c r="I8" s="10" t="s">
        <v>0</v>
      </c>
      <c r="J8" s="11" t="s">
        <v>1</v>
      </c>
      <c r="L8" s="16"/>
    </row>
    <row r="9" spans="2:12" ht="18.75" customHeight="1" x14ac:dyDescent="0.3">
      <c r="B9" s="20" t="s">
        <v>22</v>
      </c>
      <c r="C9" s="21" t="s">
        <v>26</v>
      </c>
      <c r="D9" s="21" t="s">
        <v>33</v>
      </c>
      <c r="E9" s="53">
        <v>45139</v>
      </c>
      <c r="F9" s="56">
        <v>125000</v>
      </c>
      <c r="G9" s="59">
        <v>3</v>
      </c>
      <c r="H9" s="56">
        <v>2</v>
      </c>
      <c r="I9" s="10" t="s">
        <v>0</v>
      </c>
      <c r="J9" s="11" t="s">
        <v>1</v>
      </c>
      <c r="L9" s="16"/>
    </row>
    <row r="10" spans="2:12" ht="18.75" customHeight="1" x14ac:dyDescent="0.3">
      <c r="B10" s="20" t="s">
        <v>23</v>
      </c>
      <c r="C10" s="21" t="s">
        <v>26</v>
      </c>
      <c r="D10" s="21" t="s">
        <v>34</v>
      </c>
      <c r="E10" s="53">
        <v>45170</v>
      </c>
      <c r="F10" s="56">
        <v>88000</v>
      </c>
      <c r="G10" s="59">
        <v>4</v>
      </c>
      <c r="H10" s="56">
        <v>3</v>
      </c>
      <c r="I10" s="10" t="s">
        <v>0</v>
      </c>
      <c r="J10" s="11" t="s">
        <v>1</v>
      </c>
      <c r="L10" s="16"/>
    </row>
    <row r="11" spans="2:12" ht="18.75" customHeight="1" x14ac:dyDescent="0.3">
      <c r="B11" s="20" t="s">
        <v>50</v>
      </c>
      <c r="C11" s="21" t="s">
        <v>25</v>
      </c>
      <c r="D11" s="21" t="s">
        <v>35</v>
      </c>
      <c r="E11" s="53">
        <v>45134</v>
      </c>
      <c r="F11" s="56">
        <v>105000</v>
      </c>
      <c r="G11" s="59">
        <v>2</v>
      </c>
      <c r="H11" s="56">
        <v>4</v>
      </c>
      <c r="I11" s="10" t="s">
        <v>0</v>
      </c>
      <c r="J11" s="11" t="s">
        <v>1</v>
      </c>
      <c r="L11" s="16"/>
    </row>
    <row r="12" spans="2:12" ht="18.75" customHeight="1" thickBot="1" x14ac:dyDescent="0.35">
      <c r="B12" s="22" t="s">
        <v>24</v>
      </c>
      <c r="C12" s="3" t="s">
        <v>27</v>
      </c>
      <c r="D12" s="3" t="s">
        <v>36</v>
      </c>
      <c r="E12" s="54">
        <v>45179</v>
      </c>
      <c r="F12" s="57">
        <v>75000</v>
      </c>
      <c r="G12" s="60">
        <v>6</v>
      </c>
      <c r="H12" s="57">
        <v>2</v>
      </c>
      <c r="I12" s="12" t="s">
        <v>0</v>
      </c>
      <c r="J12" s="13" t="s">
        <v>1</v>
      </c>
      <c r="L12" s="16"/>
    </row>
    <row r="13" spans="2:12" ht="18.75" customHeight="1" x14ac:dyDescent="0.3">
      <c r="B13" s="67" t="s">
        <v>17</v>
      </c>
      <c r="C13" s="68"/>
      <c r="D13" s="69"/>
      <c r="E13" s="15" t="s">
        <v>2</v>
      </c>
      <c r="F13" s="70"/>
      <c r="G13" s="72" t="s">
        <v>19</v>
      </c>
      <c r="H13" s="68"/>
      <c r="I13" s="69"/>
      <c r="J13" s="23" t="s">
        <v>4</v>
      </c>
    </row>
    <row r="14" spans="2:12" ht="18.75" customHeight="1" thickBot="1" x14ac:dyDescent="0.35">
      <c r="B14" s="73" t="s">
        <v>18</v>
      </c>
      <c r="C14" s="74"/>
      <c r="D14" s="75"/>
      <c r="E14" s="12" t="s">
        <v>3</v>
      </c>
      <c r="F14" s="71"/>
      <c r="G14" s="2" t="s">
        <v>11</v>
      </c>
      <c r="H14" s="3" t="s">
        <v>28</v>
      </c>
      <c r="I14" s="4" t="s">
        <v>14</v>
      </c>
      <c r="J14" s="17" t="s">
        <v>5</v>
      </c>
    </row>
    <row r="20" spans="15:15" ht="31.5" customHeight="1" x14ac:dyDescent="0.3"/>
    <row r="22" spans="15:15" x14ac:dyDescent="0.3">
      <c r="O22" s="1" t="s">
        <v>8</v>
      </c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D9CAFF53-6414-4113-8808-13EC2AB1C6E4}">
      <formula1>$D$5:$D$12</formula1>
    </dataValidation>
  </dataValidations>
  <pageMargins left="0.7" right="0.7" top="0.75" bottom="0.75" header="0.3" footer="0.3"/>
  <pageSetup paperSize="9" orientation="portrait" r:id="rId1"/>
  <ignoredErrors>
    <ignoredError sqref="J15 I5:J12 J13:J14 E13:E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1D16-7A19-45CB-B60E-7CBF19C04518}">
  <dimension ref="B1:L20"/>
  <sheetViews>
    <sheetView zoomScaleNormal="100" workbookViewId="0">
      <selection activeCell="F21" sqref="F21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1.125" style="1" customWidth="1"/>
    <col min="4" max="4" width="14.875" style="1" customWidth="1"/>
    <col min="5" max="5" width="13.125" style="1" customWidth="1"/>
    <col min="6" max="6" width="11.875" style="1" customWidth="1"/>
    <col min="7" max="8" width="11.25" style="1" customWidth="1"/>
    <col min="9" max="9" width="13.125" style="1" customWidth="1"/>
    <col min="10" max="10" width="11.125" style="1" customWidth="1"/>
    <col min="11" max="12" width="11.87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29.25" customHeight="1" thickBot="1" x14ac:dyDescent="0.35">
      <c r="B4" s="5" t="s">
        <v>9</v>
      </c>
      <c r="C4" s="6" t="s">
        <v>10</v>
      </c>
      <c r="D4" s="6" t="s">
        <v>11</v>
      </c>
      <c r="E4" s="7" t="s">
        <v>12</v>
      </c>
      <c r="F4" s="7" t="s">
        <v>13</v>
      </c>
      <c r="G4" s="7" t="s">
        <v>14</v>
      </c>
      <c r="H4" s="7" t="s">
        <v>15</v>
      </c>
      <c r="I4" s="7" t="s">
        <v>51</v>
      </c>
      <c r="J4" s="14" t="s">
        <v>16</v>
      </c>
    </row>
    <row r="5" spans="2:12" ht="18.75" customHeight="1" x14ac:dyDescent="0.3">
      <c r="B5" s="18" t="s">
        <v>48</v>
      </c>
      <c r="C5" s="19" t="s">
        <v>25</v>
      </c>
      <c r="D5" s="19" t="s">
        <v>29</v>
      </c>
      <c r="E5" s="52">
        <v>45141</v>
      </c>
      <c r="F5" s="55">
        <v>120000</v>
      </c>
      <c r="G5" s="30">
        <v>4</v>
      </c>
      <c r="H5" s="55">
        <v>2</v>
      </c>
      <c r="I5" s="61">
        <f>F5*H5*IF(H5&gt;=3,0.8,0.9)</f>
        <v>216000</v>
      </c>
      <c r="J5" s="9" t="str">
        <f>CHOOSE(MID(B5,3,1),"서귀포","제주","동부권","서부권")</f>
        <v>서귀포</v>
      </c>
      <c r="L5" s="16"/>
    </row>
    <row r="6" spans="2:12" ht="18.75" customHeight="1" x14ac:dyDescent="0.3">
      <c r="B6" s="20" t="s">
        <v>20</v>
      </c>
      <c r="C6" s="21" t="s">
        <v>26</v>
      </c>
      <c r="D6" s="21" t="s">
        <v>30</v>
      </c>
      <c r="E6" s="53">
        <v>45132</v>
      </c>
      <c r="F6" s="56">
        <v>135000</v>
      </c>
      <c r="G6" s="31">
        <v>2</v>
      </c>
      <c r="H6" s="56">
        <v>3</v>
      </c>
      <c r="I6" s="62">
        <f t="shared" ref="I6:I12" si="0">F6*H6*IF(H6&gt;=3,0.8,0.9)</f>
        <v>324000</v>
      </c>
      <c r="J6" s="11" t="str">
        <f t="shared" ref="J6:J12" si="1">CHOOSE(MID(B6,3,1),"서귀포","제주","동부권","서부권")</f>
        <v>동부권</v>
      </c>
      <c r="L6" s="16"/>
    </row>
    <row r="7" spans="2:12" ht="18.75" customHeight="1" x14ac:dyDescent="0.3">
      <c r="B7" s="20" t="s">
        <v>49</v>
      </c>
      <c r="C7" s="21" t="s">
        <v>25</v>
      </c>
      <c r="D7" s="21" t="s">
        <v>31</v>
      </c>
      <c r="E7" s="53">
        <v>45127</v>
      </c>
      <c r="F7" s="56">
        <v>98000</v>
      </c>
      <c r="G7" s="31">
        <v>3</v>
      </c>
      <c r="H7" s="56">
        <v>3</v>
      </c>
      <c r="I7" s="62">
        <f t="shared" si="0"/>
        <v>235200</v>
      </c>
      <c r="J7" s="11" t="str">
        <f t="shared" si="1"/>
        <v>제주</v>
      </c>
      <c r="L7" s="16"/>
    </row>
    <row r="8" spans="2:12" ht="18.75" customHeight="1" x14ac:dyDescent="0.3">
      <c r="B8" s="20" t="s">
        <v>21</v>
      </c>
      <c r="C8" s="21" t="s">
        <v>27</v>
      </c>
      <c r="D8" s="21" t="s">
        <v>32</v>
      </c>
      <c r="E8" s="53">
        <v>45148</v>
      </c>
      <c r="F8" s="56">
        <v>115000</v>
      </c>
      <c r="G8" s="31">
        <v>5</v>
      </c>
      <c r="H8" s="56">
        <v>4</v>
      </c>
      <c r="I8" s="62">
        <f t="shared" si="0"/>
        <v>368000</v>
      </c>
      <c r="J8" s="11" t="str">
        <f t="shared" si="1"/>
        <v>서부권</v>
      </c>
      <c r="L8" s="16"/>
    </row>
    <row r="9" spans="2:12" ht="18.75" customHeight="1" x14ac:dyDescent="0.3">
      <c r="B9" s="20" t="s">
        <v>22</v>
      </c>
      <c r="C9" s="21" t="s">
        <v>26</v>
      </c>
      <c r="D9" s="21" t="s">
        <v>33</v>
      </c>
      <c r="E9" s="53">
        <v>45139</v>
      </c>
      <c r="F9" s="56">
        <v>125000</v>
      </c>
      <c r="G9" s="31">
        <v>3</v>
      </c>
      <c r="H9" s="56">
        <v>2</v>
      </c>
      <c r="I9" s="62">
        <f t="shared" si="0"/>
        <v>225000</v>
      </c>
      <c r="J9" s="11" t="str">
        <f t="shared" si="1"/>
        <v>서귀포</v>
      </c>
      <c r="L9" s="16"/>
    </row>
    <row r="10" spans="2:12" ht="18.75" customHeight="1" x14ac:dyDescent="0.3">
      <c r="B10" s="20" t="s">
        <v>23</v>
      </c>
      <c r="C10" s="21" t="s">
        <v>26</v>
      </c>
      <c r="D10" s="21" t="s">
        <v>34</v>
      </c>
      <c r="E10" s="53">
        <v>45170</v>
      </c>
      <c r="F10" s="56">
        <v>88000</v>
      </c>
      <c r="G10" s="31">
        <v>4</v>
      </c>
      <c r="H10" s="56">
        <v>3</v>
      </c>
      <c r="I10" s="62">
        <f t="shared" si="0"/>
        <v>211200</v>
      </c>
      <c r="J10" s="11" t="str">
        <f t="shared" si="1"/>
        <v>서부권</v>
      </c>
      <c r="L10" s="16"/>
    </row>
    <row r="11" spans="2:12" ht="18.75" customHeight="1" x14ac:dyDescent="0.3">
      <c r="B11" s="20" t="s">
        <v>50</v>
      </c>
      <c r="C11" s="21" t="s">
        <v>25</v>
      </c>
      <c r="D11" s="21" t="s">
        <v>35</v>
      </c>
      <c r="E11" s="53">
        <v>45134</v>
      </c>
      <c r="F11" s="56">
        <v>105000</v>
      </c>
      <c r="G11" s="31">
        <v>2</v>
      </c>
      <c r="H11" s="56">
        <v>4</v>
      </c>
      <c r="I11" s="62">
        <f t="shared" si="0"/>
        <v>336000</v>
      </c>
      <c r="J11" s="11" t="str">
        <f t="shared" si="1"/>
        <v>제주</v>
      </c>
      <c r="L11" s="16"/>
    </row>
    <row r="12" spans="2:12" ht="18.75" customHeight="1" thickBot="1" x14ac:dyDescent="0.35">
      <c r="B12" s="22" t="s">
        <v>24</v>
      </c>
      <c r="C12" s="3" t="s">
        <v>27</v>
      </c>
      <c r="D12" s="3" t="s">
        <v>36</v>
      </c>
      <c r="E12" s="54">
        <v>45179</v>
      </c>
      <c r="F12" s="57">
        <v>75000</v>
      </c>
      <c r="G12" s="32">
        <v>6</v>
      </c>
      <c r="H12" s="57">
        <v>2</v>
      </c>
      <c r="I12" s="63">
        <f t="shared" si="0"/>
        <v>135000</v>
      </c>
      <c r="J12" s="13" t="str">
        <f t="shared" si="1"/>
        <v>서부권</v>
      </c>
      <c r="L12" s="16"/>
    </row>
    <row r="13" spans="2:12" ht="18.75" customHeight="1" x14ac:dyDescent="0.3">
      <c r="B13" s="67" t="s">
        <v>17</v>
      </c>
      <c r="C13" s="68"/>
      <c r="D13" s="69"/>
      <c r="E13" s="65">
        <f>ROUND(DAVERAGE(B4:H12,5,C4:C5),-3)</f>
        <v>108000</v>
      </c>
      <c r="F13" s="70"/>
      <c r="G13" s="72" t="s">
        <v>19</v>
      </c>
      <c r="H13" s="68"/>
      <c r="I13" s="69"/>
      <c r="J13" s="41">
        <f>MIN(입실일)</f>
        <v>45127</v>
      </c>
    </row>
    <row r="14" spans="2:12" ht="18.75" customHeight="1" thickBot="1" x14ac:dyDescent="0.35">
      <c r="B14" s="73" t="s">
        <v>18</v>
      </c>
      <c r="C14" s="74"/>
      <c r="D14" s="75"/>
      <c r="E14" s="66" t="str">
        <f>COUNTIF(H5:H12,"&gt;=4")&amp;"건"</f>
        <v>2건</v>
      </c>
      <c r="F14" s="71"/>
      <c r="G14" s="2" t="s">
        <v>11</v>
      </c>
      <c r="H14" s="3" t="s">
        <v>28</v>
      </c>
      <c r="I14" s="4" t="s">
        <v>14</v>
      </c>
      <c r="J14" s="17">
        <f>VLOOKUP(H14,D5:H12,4,FALSE)</f>
        <v>4</v>
      </c>
    </row>
    <row r="20" ht="15.6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3" priority="1">
      <formula>$G5&lt;=3</formula>
    </cfRule>
  </conditionalFormatting>
  <dataValidations count="1">
    <dataValidation type="list" allowBlank="1" showInputMessage="1" showErrorMessage="1" sqref="H14" xr:uid="{F81F6755-A5A9-482C-A2AF-2FB30CB47D44}">
      <formula1>$D$5:$D$12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B79F4-8BC6-4720-A214-05E4446A4E5F}">
  <dimension ref="B1:H22"/>
  <sheetViews>
    <sheetView workbookViewId="0">
      <selection activeCell="D19" sqref="D19"/>
    </sheetView>
  </sheetViews>
  <sheetFormatPr defaultColWidth="8.625" defaultRowHeight="15.95" customHeight="1" x14ac:dyDescent="0.3"/>
  <cols>
    <col min="1" max="1" width="1.625" style="1" customWidth="1"/>
    <col min="2" max="2" width="12.75" style="1" customWidth="1"/>
    <col min="3" max="3" width="11.375" style="1" customWidth="1"/>
    <col min="4" max="4" width="11.625" style="1" customWidth="1"/>
    <col min="5" max="5" width="12.625" style="1" customWidth="1"/>
    <col min="6" max="6" width="10.875" style="1" customWidth="1"/>
    <col min="7" max="7" width="9.375" style="1" customWidth="1"/>
    <col min="8" max="8" width="9" style="1" customWidth="1"/>
    <col min="9" max="16384" width="8.625" style="1"/>
  </cols>
  <sheetData>
    <row r="1" spans="2:8" ht="15.95" customHeight="1" thickBot="1" x14ac:dyDescent="0.35"/>
    <row r="2" spans="2:8" ht="29.1" customHeight="1" thickBot="1" x14ac:dyDescent="0.35">
      <c r="B2" s="5" t="s">
        <v>9</v>
      </c>
      <c r="C2" s="6" t="s">
        <v>10</v>
      </c>
      <c r="D2" s="6" t="s">
        <v>11</v>
      </c>
      <c r="E2" s="7" t="s">
        <v>12</v>
      </c>
      <c r="F2" s="7" t="s">
        <v>13</v>
      </c>
      <c r="G2" s="7" t="s">
        <v>14</v>
      </c>
      <c r="H2" s="7" t="s">
        <v>15</v>
      </c>
    </row>
    <row r="3" spans="2:8" ht="15.95" customHeight="1" x14ac:dyDescent="0.3">
      <c r="B3" s="18" t="s">
        <v>48</v>
      </c>
      <c r="C3" s="19" t="s">
        <v>25</v>
      </c>
      <c r="D3" s="19" t="s">
        <v>29</v>
      </c>
      <c r="E3" s="24">
        <v>45141</v>
      </c>
      <c r="F3" s="27">
        <v>120000</v>
      </c>
      <c r="G3" s="30">
        <v>4</v>
      </c>
      <c r="H3" s="38">
        <v>2</v>
      </c>
    </row>
    <row r="4" spans="2:8" ht="15.95" customHeight="1" x14ac:dyDescent="0.3">
      <c r="B4" s="20" t="s">
        <v>20</v>
      </c>
      <c r="C4" s="21" t="s">
        <v>26</v>
      </c>
      <c r="D4" s="21" t="s">
        <v>30</v>
      </c>
      <c r="E4" s="25">
        <v>45132</v>
      </c>
      <c r="F4" s="28">
        <v>135000</v>
      </c>
      <c r="G4" s="31">
        <v>2</v>
      </c>
      <c r="H4" s="39">
        <v>3</v>
      </c>
    </row>
    <row r="5" spans="2:8" ht="15.95" customHeight="1" x14ac:dyDescent="0.3">
      <c r="B5" s="20" t="s">
        <v>49</v>
      </c>
      <c r="C5" s="21" t="s">
        <v>25</v>
      </c>
      <c r="D5" s="21" t="s">
        <v>31</v>
      </c>
      <c r="E5" s="25">
        <v>45127</v>
      </c>
      <c r="F5" s="28">
        <v>98000</v>
      </c>
      <c r="G5" s="31">
        <v>3</v>
      </c>
      <c r="H5" s="39">
        <v>3</v>
      </c>
    </row>
    <row r="6" spans="2:8" ht="15.95" customHeight="1" x14ac:dyDescent="0.3">
      <c r="B6" s="20" t="s">
        <v>21</v>
      </c>
      <c r="C6" s="21" t="s">
        <v>27</v>
      </c>
      <c r="D6" s="21" t="s">
        <v>32</v>
      </c>
      <c r="E6" s="25">
        <v>45148</v>
      </c>
      <c r="F6" s="28">
        <v>115000</v>
      </c>
      <c r="G6" s="31">
        <v>5</v>
      </c>
      <c r="H6" s="39">
        <v>4</v>
      </c>
    </row>
    <row r="7" spans="2:8" ht="15.95" customHeight="1" x14ac:dyDescent="0.3">
      <c r="B7" s="20" t="s">
        <v>22</v>
      </c>
      <c r="C7" s="21" t="s">
        <v>26</v>
      </c>
      <c r="D7" s="21" t="s">
        <v>33</v>
      </c>
      <c r="E7" s="25">
        <v>45139</v>
      </c>
      <c r="F7" s="28">
        <v>125000</v>
      </c>
      <c r="G7" s="31">
        <v>3</v>
      </c>
      <c r="H7" s="39">
        <v>2</v>
      </c>
    </row>
    <row r="8" spans="2:8" ht="15.95" customHeight="1" x14ac:dyDescent="0.3">
      <c r="B8" s="20" t="s">
        <v>23</v>
      </c>
      <c r="C8" s="21" t="s">
        <v>26</v>
      </c>
      <c r="D8" s="21" t="s">
        <v>34</v>
      </c>
      <c r="E8" s="25">
        <v>45170</v>
      </c>
      <c r="F8" s="28">
        <v>88000</v>
      </c>
      <c r="G8" s="31">
        <v>4</v>
      </c>
      <c r="H8" s="39">
        <v>3</v>
      </c>
    </row>
    <row r="9" spans="2:8" ht="15.95" customHeight="1" x14ac:dyDescent="0.3">
      <c r="B9" s="20" t="s">
        <v>50</v>
      </c>
      <c r="C9" s="21" t="s">
        <v>25</v>
      </c>
      <c r="D9" s="21" t="s">
        <v>35</v>
      </c>
      <c r="E9" s="25">
        <v>45134</v>
      </c>
      <c r="F9" s="28">
        <v>105000</v>
      </c>
      <c r="G9" s="31">
        <v>2</v>
      </c>
      <c r="H9" s="39">
        <v>4</v>
      </c>
    </row>
    <row r="10" spans="2:8" ht="15.95" customHeight="1" thickBot="1" x14ac:dyDescent="0.35">
      <c r="B10" s="22" t="s">
        <v>24</v>
      </c>
      <c r="C10" s="3" t="s">
        <v>27</v>
      </c>
      <c r="D10" s="3" t="s">
        <v>36</v>
      </c>
      <c r="E10" s="26">
        <v>45179</v>
      </c>
      <c r="F10" s="29">
        <v>75000</v>
      </c>
      <c r="G10" s="32">
        <v>6</v>
      </c>
      <c r="H10" s="40">
        <v>2</v>
      </c>
    </row>
    <row r="12" spans="2:8" ht="15.95" customHeight="1" thickBot="1" x14ac:dyDescent="0.35"/>
    <row r="13" spans="2:8" ht="15.95" customHeight="1" x14ac:dyDescent="0.3">
      <c r="B13" s="6" t="s">
        <v>10</v>
      </c>
      <c r="C13" s="7" t="s">
        <v>12</v>
      </c>
    </row>
    <row r="14" spans="2:8" ht="15.95" customHeight="1" x14ac:dyDescent="0.3">
      <c r="B14" s="1" t="s">
        <v>40</v>
      </c>
    </row>
    <row r="15" spans="2:8" ht="15.95" customHeight="1" x14ac:dyDescent="0.3">
      <c r="C15" s="1" t="s">
        <v>38</v>
      </c>
    </row>
    <row r="18" spans="2:5" ht="15.95" customHeight="1" x14ac:dyDescent="0.3">
      <c r="B18" s="44" t="s">
        <v>9</v>
      </c>
      <c r="C18" s="45" t="s">
        <v>11</v>
      </c>
      <c r="D18" s="46" t="s">
        <v>14</v>
      </c>
      <c r="E18" s="47" t="s">
        <v>15</v>
      </c>
    </row>
    <row r="19" spans="2:5" ht="15.95" customHeight="1" x14ac:dyDescent="0.3">
      <c r="B19" s="42" t="s">
        <v>20</v>
      </c>
      <c r="C19" s="21" t="s">
        <v>30</v>
      </c>
      <c r="D19" s="33">
        <v>2</v>
      </c>
      <c r="E19" s="43">
        <v>3</v>
      </c>
    </row>
    <row r="20" spans="2:5" ht="15.95" customHeight="1" x14ac:dyDescent="0.3">
      <c r="B20" s="42" t="s">
        <v>22</v>
      </c>
      <c r="C20" s="21" t="s">
        <v>33</v>
      </c>
      <c r="D20" s="33">
        <v>3</v>
      </c>
      <c r="E20" s="43">
        <v>2</v>
      </c>
    </row>
    <row r="21" spans="2:5" ht="15.95" customHeight="1" x14ac:dyDescent="0.3">
      <c r="B21" s="42" t="s">
        <v>23</v>
      </c>
      <c r="C21" s="21" t="s">
        <v>34</v>
      </c>
      <c r="D21" s="33">
        <v>4</v>
      </c>
      <c r="E21" s="43">
        <v>3</v>
      </c>
    </row>
    <row r="22" spans="2:5" ht="15.95" customHeight="1" x14ac:dyDescent="0.3">
      <c r="B22" s="48" t="s">
        <v>24</v>
      </c>
      <c r="C22" s="49" t="s">
        <v>36</v>
      </c>
      <c r="D22" s="34">
        <v>6</v>
      </c>
      <c r="E22" s="50">
        <v>2</v>
      </c>
    </row>
  </sheetData>
  <phoneticPr fontId="2" type="noConversion"/>
  <conditionalFormatting sqref="B3:H10">
    <cfRule type="expression" dxfId="1" priority="1">
      <formula>$G3&lt;=3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F8F49-669F-4E59-9BFE-BAB35A0C3F55}">
  <dimension ref="B2:J20"/>
  <sheetViews>
    <sheetView workbookViewId="0">
      <selection activeCell="N26" sqref="N26"/>
    </sheetView>
  </sheetViews>
  <sheetFormatPr defaultColWidth="8.625" defaultRowHeight="15.95" customHeight="1" x14ac:dyDescent="0.3"/>
  <cols>
    <col min="1" max="1" width="1.625" style="1" customWidth="1"/>
    <col min="2" max="2" width="15.75" style="1" bestFit="1" customWidth="1"/>
    <col min="3" max="3" width="13.125" style="1" bestFit="1" customWidth="1"/>
    <col min="4" max="4" width="15.25" style="1" bestFit="1" customWidth="1"/>
    <col min="5" max="5" width="13.125" style="1" bestFit="1" customWidth="1"/>
    <col min="6" max="6" width="15.25" style="1" bestFit="1" customWidth="1"/>
    <col min="7" max="7" width="13.125" style="1" bestFit="1" customWidth="1"/>
    <col min="8" max="8" width="15.25" style="1" bestFit="1" customWidth="1"/>
    <col min="9" max="9" width="17.125" style="1" bestFit="1" customWidth="1"/>
    <col min="10" max="10" width="19.125" style="1" bestFit="1" customWidth="1"/>
    <col min="11" max="16384" width="8.625" style="1"/>
  </cols>
  <sheetData>
    <row r="2" spans="2:10" ht="15.95" customHeight="1" x14ac:dyDescent="0.3">
      <c r="B2" s="35"/>
      <c r="C2" s="36" t="s">
        <v>47</v>
      </c>
      <c r="D2" s="35"/>
      <c r="E2" s="35"/>
      <c r="F2" s="35"/>
      <c r="G2" s="35"/>
      <c r="H2" s="35"/>
      <c r="I2"/>
      <c r="J2"/>
    </row>
    <row r="3" spans="2:10" ht="15.95" customHeight="1" x14ac:dyDescent="0.3">
      <c r="B3" s="35"/>
      <c r="C3" s="76" t="s">
        <v>41</v>
      </c>
      <c r="D3" s="77"/>
      <c r="E3" s="76" t="s">
        <v>37</v>
      </c>
      <c r="F3" s="77"/>
      <c r="G3" s="76" t="s">
        <v>39</v>
      </c>
      <c r="H3" s="77"/>
      <c r="I3"/>
      <c r="J3"/>
    </row>
    <row r="4" spans="2:10" ht="15.95" customHeight="1" x14ac:dyDescent="0.3">
      <c r="B4" s="36" t="s">
        <v>46</v>
      </c>
      <c r="C4" s="37" t="s">
        <v>42</v>
      </c>
      <c r="D4" s="37" t="s">
        <v>52</v>
      </c>
      <c r="E4" s="37" t="s">
        <v>42</v>
      </c>
      <c r="F4" s="37" t="s">
        <v>52</v>
      </c>
      <c r="G4" s="37" t="s">
        <v>42</v>
      </c>
      <c r="H4" s="37" t="s">
        <v>52</v>
      </c>
      <c r="I4"/>
      <c r="J4"/>
    </row>
    <row r="5" spans="2:10" ht="15.95" customHeight="1" x14ac:dyDescent="0.3">
      <c r="B5" s="51" t="s">
        <v>43</v>
      </c>
      <c r="C5" s="64" t="s">
        <v>7</v>
      </c>
      <c r="D5" s="64" t="s">
        <v>7</v>
      </c>
      <c r="E5" s="64">
        <v>1</v>
      </c>
      <c r="F5" s="64">
        <v>6</v>
      </c>
      <c r="G5" s="64">
        <v>1</v>
      </c>
      <c r="H5" s="64">
        <v>4</v>
      </c>
      <c r="I5"/>
      <c r="J5"/>
    </row>
    <row r="6" spans="2:10" ht="15.95" customHeight="1" x14ac:dyDescent="0.3">
      <c r="B6" s="51" t="s">
        <v>44</v>
      </c>
      <c r="C6" s="64">
        <v>3</v>
      </c>
      <c r="D6" s="64">
        <v>3</v>
      </c>
      <c r="E6" s="64">
        <v>1</v>
      </c>
      <c r="F6" s="64">
        <v>5</v>
      </c>
      <c r="G6" s="64" t="s">
        <v>7</v>
      </c>
      <c r="H6" s="64" t="s">
        <v>7</v>
      </c>
      <c r="I6"/>
      <c r="J6"/>
    </row>
    <row r="7" spans="2:10" ht="15.95" customHeight="1" x14ac:dyDescent="0.3">
      <c r="B7" s="51" t="s">
        <v>45</v>
      </c>
      <c r="C7" s="64" t="s">
        <v>7</v>
      </c>
      <c r="D7" s="64" t="s">
        <v>7</v>
      </c>
      <c r="E7" s="64" t="s">
        <v>7</v>
      </c>
      <c r="F7" s="64" t="s">
        <v>7</v>
      </c>
      <c r="G7" s="64">
        <v>2</v>
      </c>
      <c r="H7" s="64">
        <v>2.5</v>
      </c>
      <c r="I7"/>
      <c r="J7"/>
    </row>
    <row r="8" spans="2:10" ht="15.95" customHeight="1" x14ac:dyDescent="0.3">
      <c r="B8" s="51" t="s">
        <v>6</v>
      </c>
      <c r="C8" s="64">
        <v>3</v>
      </c>
      <c r="D8" s="64">
        <v>3</v>
      </c>
      <c r="E8" s="64">
        <v>2</v>
      </c>
      <c r="F8" s="64">
        <v>5.5</v>
      </c>
      <c r="G8" s="64">
        <v>3</v>
      </c>
      <c r="H8" s="64">
        <v>3</v>
      </c>
      <c r="I8"/>
      <c r="J8"/>
    </row>
    <row r="9" spans="2:10" ht="15.95" customHeight="1" x14ac:dyDescent="0.3">
      <c r="B9"/>
      <c r="C9"/>
      <c r="D9"/>
      <c r="E9"/>
      <c r="F9"/>
      <c r="G9"/>
      <c r="H9"/>
      <c r="I9"/>
      <c r="J9"/>
    </row>
    <row r="10" spans="2:10" ht="15.95" customHeight="1" x14ac:dyDescent="0.3">
      <c r="B10"/>
      <c r="C10"/>
      <c r="D10"/>
      <c r="E10"/>
      <c r="F10"/>
      <c r="G10"/>
      <c r="H10"/>
      <c r="I10"/>
      <c r="J10"/>
    </row>
    <row r="11" spans="2:10" ht="15.95" customHeight="1" x14ac:dyDescent="0.3">
      <c r="B11"/>
      <c r="C11"/>
      <c r="D11"/>
      <c r="E11"/>
      <c r="F11"/>
      <c r="G11"/>
      <c r="H11"/>
      <c r="I11"/>
      <c r="J11"/>
    </row>
    <row r="12" spans="2:10" ht="15.95" customHeight="1" x14ac:dyDescent="0.3">
      <c r="B12"/>
      <c r="C12"/>
      <c r="D12"/>
      <c r="E12"/>
      <c r="F12"/>
      <c r="G12"/>
      <c r="H12"/>
      <c r="I12"/>
      <c r="J12"/>
    </row>
    <row r="13" spans="2:10" ht="15.95" customHeight="1" x14ac:dyDescent="0.3">
      <c r="B13"/>
      <c r="C13"/>
      <c r="D13"/>
      <c r="E13"/>
      <c r="F13"/>
      <c r="G13"/>
      <c r="H13"/>
      <c r="I13"/>
      <c r="J13"/>
    </row>
    <row r="14" spans="2:10" ht="15.95" customHeight="1" x14ac:dyDescent="0.3">
      <c r="B14"/>
      <c r="C14"/>
      <c r="D14"/>
      <c r="E14"/>
      <c r="F14"/>
    </row>
    <row r="15" spans="2:10" ht="15.95" customHeight="1" x14ac:dyDescent="0.3">
      <c r="B15"/>
      <c r="C15"/>
      <c r="D15"/>
      <c r="E15"/>
      <c r="F15"/>
    </row>
    <row r="16" spans="2:10" ht="15.95" customHeight="1" x14ac:dyDescent="0.3">
      <c r="B16"/>
      <c r="C16"/>
      <c r="D16"/>
      <c r="E16"/>
      <c r="F16"/>
    </row>
    <row r="17" spans="2:6" ht="15.95" customHeight="1" x14ac:dyDescent="0.3">
      <c r="B17"/>
      <c r="C17"/>
      <c r="D17"/>
      <c r="E17"/>
      <c r="F17"/>
    </row>
    <row r="18" spans="2:6" ht="15.95" customHeight="1" x14ac:dyDescent="0.3">
      <c r="B18"/>
      <c r="C18"/>
      <c r="D18"/>
      <c r="E18"/>
      <c r="F18"/>
    </row>
    <row r="19" spans="2:6" ht="15.95" customHeight="1" x14ac:dyDescent="0.3">
      <c r="B19"/>
      <c r="C19"/>
      <c r="D19"/>
      <c r="E19"/>
      <c r="F19"/>
    </row>
    <row r="20" spans="2:6" ht="15.95" customHeight="1" x14ac:dyDescent="0.3">
      <c r="B20"/>
      <c r="C20"/>
      <c r="D20"/>
      <c r="E20"/>
      <c r="F20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입실일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선경</cp:lastModifiedBy>
  <dcterms:created xsi:type="dcterms:W3CDTF">2019-10-10T06:12:49Z</dcterms:created>
  <dcterms:modified xsi:type="dcterms:W3CDTF">2023-08-02T03:18:25Z</dcterms:modified>
</cp:coreProperties>
</file>